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olisservices-my.sharepoint.com/personal/j_b_m_agasi_uu_nl/Documents/Desktop/Testuploads/"/>
    </mc:Choice>
  </mc:AlternateContent>
  <xr:revisionPtr revIDLastSave="0" documentId="13_ncr:1_{A8F58258-F1CF-4EF5-8A24-5E7216BA41C3}" xr6:coauthVersionLast="47" xr6:coauthVersionMax="47" xr10:uidLastSave="{00000000-0000-0000-0000-000000000000}"/>
  <bookViews>
    <workbookView xWindow="28680" yWindow="-120" windowWidth="29040" windowHeight="15720" xr2:uid="{C195EB84-220B-4401-80EF-C9104DB1FA4D}"/>
  </bookViews>
  <sheets>
    <sheet name="Kalender" sheetId="2" r:id="rId1"/>
    <sheet name="coordinatie" sheetId="3" r:id="rId2"/>
  </sheets>
  <definedNames>
    <definedName name="_xlnm.Print_Area" localSheetId="0">Kalender!$A$1:$I$9</definedName>
    <definedName name="_xlnm.Print_Titles" localSheetId="0">Kalender!$1:$5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3" l="1"/>
  <c r="G14" i="3"/>
  <c r="G13" i="3"/>
  <c r="G12" i="3"/>
  <c r="G11" i="3"/>
  <c r="G10" i="3"/>
  <c r="G9" i="3"/>
  <c r="H15" i="3"/>
  <c r="H14" i="3"/>
  <c r="H13" i="3"/>
  <c r="H12" i="3"/>
  <c r="H10" i="3"/>
  <c r="H9" i="3"/>
  <c r="H1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Frankhuizen, J.P. (Pepijn)</author>
  </authors>
  <commentList>
    <comment ref="K5" authorId="0" shapeId="0" xr:uid="{E7E0DAA8-1D37-478F-8CD7-4B525AA31F72}">
      <text>
        <r>
          <rPr>
            <sz val="9"/>
            <color indexed="81"/>
            <rFont val="Tahoma"/>
            <family val="2"/>
          </rPr>
          <t xml:space="preserve">I # = in aanvraag
W # = ingepland
Cursief releasenummer = nog niet aangevraagd 
</t>
        </r>
      </text>
    </comment>
  </commentList>
</comments>
</file>

<file path=xl/sharedStrings.xml><?xml version="1.0" encoding="utf-8"?>
<sst xmlns="http://schemas.openxmlformats.org/spreadsheetml/2006/main" count="244" uniqueCount="143">
  <si>
    <t>Jaar</t>
  </si>
  <si>
    <t>Week</t>
  </si>
  <si>
    <t>Releasedatum</t>
  </si>
  <si>
    <t>Opleiding</t>
  </si>
  <si>
    <t>Productie</t>
  </si>
  <si>
    <t>Acceptatie</t>
  </si>
  <si>
    <t>t/m</t>
  </si>
  <si>
    <t>Releasenummer</t>
  </si>
  <si>
    <t>Osiris Releasekalender Universiteit Utrecht</t>
  </si>
  <si>
    <t>Legenda</t>
  </si>
  <si>
    <r>
      <t>data</t>
    </r>
    <r>
      <rPr>
        <sz val="12"/>
        <rFont val="Calibri"/>
        <family val="2"/>
        <scheme val="minor"/>
      </rPr>
      <t xml:space="preserve"> = verversen data</t>
    </r>
  </si>
  <si>
    <t>20.50</t>
  </si>
  <si>
    <t>GAT</t>
  </si>
  <si>
    <r>
      <rPr>
        <b/>
        <sz val="12"/>
        <rFont val="Calibri"/>
        <family val="2"/>
        <scheme val="minor"/>
      </rPr>
      <t>20.06</t>
    </r>
    <r>
      <rPr>
        <b/>
        <sz val="12"/>
        <color rgb="FF0070C0"/>
        <rFont val="Calibri"/>
        <family val="2"/>
        <scheme val="minor"/>
      </rPr>
      <t xml:space="preserve"> </t>
    </r>
    <r>
      <rPr>
        <sz val="12"/>
        <color rgb="FF0070C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= releasenummer</t>
    </r>
  </si>
  <si>
    <t>dinsdag 12 januari</t>
  </si>
  <si>
    <t>21.02</t>
  </si>
  <si>
    <t>ref # CACI</t>
  </si>
  <si>
    <t>info FB</t>
  </si>
  <si>
    <t>GAT = gebruikersacceptatietest</t>
  </si>
  <si>
    <t>Release</t>
  </si>
  <si>
    <t>Coördinatie</t>
  </si>
  <si>
    <t>Jurriën</t>
  </si>
  <si>
    <t>Lieke</t>
  </si>
  <si>
    <t>Annamária</t>
  </si>
  <si>
    <t>Pepijn</t>
  </si>
  <si>
    <t>Mirjam</t>
  </si>
  <si>
    <t>Susanne</t>
  </si>
  <si>
    <t>Judith</t>
  </si>
  <si>
    <t>Annamária; Pepijn</t>
  </si>
  <si>
    <t>Mirjam; Pepijn</t>
  </si>
  <si>
    <t>Judith; Lieke</t>
  </si>
  <si>
    <t>Jurriën; Mirjam</t>
  </si>
  <si>
    <t>Jurriën; Lieke</t>
  </si>
  <si>
    <t>Mirjam; Susanne</t>
  </si>
  <si>
    <t>aantal</t>
  </si>
  <si>
    <t>Laatste</t>
  </si>
  <si>
    <t>Annamária; Judith</t>
  </si>
  <si>
    <t>dinsdag 9 februari</t>
  </si>
  <si>
    <t>woensdag 6 januari</t>
  </si>
  <si>
    <t>woensdag 3 februari</t>
  </si>
  <si>
    <t>vrijdag 5 februari</t>
  </si>
  <si>
    <t>vrijdag 8 januari</t>
  </si>
  <si>
    <t>I 69686</t>
  </si>
  <si>
    <t>I 69687</t>
  </si>
  <si>
    <t>I 69688</t>
  </si>
  <si>
    <t>I 69689</t>
  </si>
  <si>
    <t>let op: na dataverversing ACC moeten bij aantal keyusers de LDAP veranderd worden:</t>
  </si>
  <si>
    <t>Hendrik van der Leest</t>
  </si>
  <si>
    <t>ogg00001</t>
  </si>
  <si>
    <t>schro00</t>
  </si>
  <si>
    <t>anders dan in PRD</t>
  </si>
  <si>
    <t>ja</t>
  </si>
  <si>
    <t>nee!</t>
  </si>
  <si>
    <t>malu ogg</t>
  </si>
  <si>
    <t>Petra Catsburg</t>
  </si>
  <si>
    <t>dinsdag 9 maart</t>
  </si>
  <si>
    <t>dinsdag 6 april</t>
  </si>
  <si>
    <t>dinsdag 4 mei</t>
  </si>
  <si>
    <t>dinsdag 1 juni</t>
  </si>
  <si>
    <t>donderdag 21 januari</t>
  </si>
  <si>
    <t>donderdag 18 maart</t>
  </si>
  <si>
    <t>donderdag 15 april</t>
  </si>
  <si>
    <t>donderdag 13 mei</t>
  </si>
  <si>
    <t>woensdag 3 maart</t>
  </si>
  <si>
    <t>woensdag 31 maart</t>
  </si>
  <si>
    <t>woensdag 28 april</t>
  </si>
  <si>
    <t>woensdag 26 mei</t>
  </si>
  <si>
    <t>vrijdag 5 maart</t>
  </si>
  <si>
    <t>vrijdag 2 april</t>
  </si>
  <si>
    <t>vrijdag 30 april</t>
  </si>
  <si>
    <t>vrijdag 28 mei</t>
  </si>
  <si>
    <t>woensdag 23 juni</t>
  </si>
  <si>
    <t>vrijdag 25 juni</t>
  </si>
  <si>
    <t>I 70967</t>
  </si>
  <si>
    <t>I 70968</t>
  </si>
  <si>
    <t>I 70969</t>
  </si>
  <si>
    <t>I 70970</t>
  </si>
  <si>
    <t>I 70971</t>
  </si>
  <si>
    <t>I 70972</t>
  </si>
  <si>
    <t>Lieke; Susanne</t>
  </si>
  <si>
    <t>Pepijn;Jurriën</t>
  </si>
  <si>
    <t>donderdag 18 februari</t>
  </si>
  <si>
    <t>dinsdag 29 juni</t>
  </si>
  <si>
    <t>Mirjam; Lieke</t>
  </si>
  <si>
    <t>21.06</t>
  </si>
  <si>
    <t>21.10</t>
  </si>
  <si>
    <t>21.14</t>
  </si>
  <si>
    <t>21.18</t>
  </si>
  <si>
    <t>21.22</t>
  </si>
  <si>
    <t>21.26</t>
  </si>
  <si>
    <t>21.30</t>
  </si>
  <si>
    <t>21.34</t>
  </si>
  <si>
    <t>21.38</t>
  </si>
  <si>
    <t>21.42</t>
  </si>
  <si>
    <t>21.50</t>
  </si>
  <si>
    <t>21.46</t>
  </si>
  <si>
    <t>dinsdag 16 november</t>
  </si>
  <si>
    <t>dinsdag 14 december</t>
  </si>
  <si>
    <t>dinsdag 19 oktober</t>
  </si>
  <si>
    <t>dinsdag 21 september</t>
  </si>
  <si>
    <t>dinsdag 24 augustus</t>
  </si>
  <si>
    <t>dinsdag 27 juli</t>
  </si>
  <si>
    <t>vrijdag 23 juli</t>
  </si>
  <si>
    <t>vrijdag 20 augustus</t>
  </si>
  <si>
    <t>vrijdag 17 september</t>
  </si>
  <si>
    <t>vrijdag 15 oktober</t>
  </si>
  <si>
    <t>vrijdag 12 november</t>
  </si>
  <si>
    <t>vrijdag 10 december</t>
  </si>
  <si>
    <t>woensdag 9 juni</t>
  </si>
  <si>
    <t>donderdag 8 juli</t>
  </si>
  <si>
    <t>donderdag 5 augustus</t>
  </si>
  <si>
    <t>donderdag 2 september</t>
  </si>
  <si>
    <t>donderdag 30 september</t>
  </si>
  <si>
    <t>donderdag 28 oktober</t>
  </si>
  <si>
    <t>donderdag 25 november</t>
  </si>
  <si>
    <t>woensdag 21 juli</t>
  </si>
  <si>
    <t>woensdag 18 augustus</t>
  </si>
  <si>
    <t>woensdag 15 september</t>
  </si>
  <si>
    <t>woensdag 13 oktober</t>
  </si>
  <si>
    <t>woensdag 10 november</t>
  </si>
  <si>
    <t>woensdag 8 december</t>
  </si>
  <si>
    <t>I 73431</t>
  </si>
  <si>
    <t>I 73432</t>
  </si>
  <si>
    <t>I 73433</t>
  </si>
  <si>
    <t>I 73434</t>
  </si>
  <si>
    <t>I 73435</t>
  </si>
  <si>
    <t>I 73436</t>
  </si>
  <si>
    <t>I 73437</t>
  </si>
  <si>
    <t>I 73438</t>
  </si>
  <si>
    <t>I 73439</t>
  </si>
  <si>
    <t>I 73440</t>
  </si>
  <si>
    <t>I 73441</t>
  </si>
  <si>
    <t>I 73442</t>
  </si>
  <si>
    <t>I 73443</t>
  </si>
  <si>
    <t>I 73444</t>
  </si>
  <si>
    <t>I 73445</t>
  </si>
  <si>
    <t>I 73446</t>
  </si>
  <si>
    <t>data</t>
  </si>
  <si>
    <t>vrijdag 18 juni</t>
  </si>
  <si>
    <t>maandag 31 mei</t>
  </si>
  <si>
    <t>Susanne;  Jurriën</t>
  </si>
  <si>
    <t>Lieke; Jurriën</t>
  </si>
  <si>
    <t>Pepijn; Mirjam?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</si>
</sst>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/mmm;@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sz val="11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E85FF"/>
        <bgColor indexed="64"/>
      </patternFill>
    </fill>
    <fill>
      <patternFill patternType="solid">
        <fgColor rgb="FFFDA6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6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3" fillId="0" borderId="0" xfId="0" applyNumberFormat="1" applyFont="1" applyAlignment="1">
      <alignment horizontal="right"/>
    </xf>
    <xf numFmtId="164" fontId="4" fillId="2" borderId="2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left"/>
    </xf>
    <xf numFmtId="164" fontId="4" fillId="2" borderId="3" xfId="0" applyNumberFormat="1" applyFont="1" applyFill="1" applyBorder="1" applyAlignment="1">
      <alignment horizontal="left"/>
    </xf>
    <xf numFmtId="0" fontId="5" fillId="4" borderId="1" xfId="0" applyFont="1" applyFill="1" applyBorder="1"/>
    <xf numFmtId="164" fontId="3" fillId="4" borderId="2" xfId="0" applyNumberFormat="1" applyFont="1" applyFill="1" applyBorder="1" applyAlignment="1">
      <alignment horizontal="right"/>
    </xf>
    <xf numFmtId="0" fontId="1" fillId="4" borderId="4" xfId="0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left"/>
    </xf>
    <xf numFmtId="164" fontId="3" fillId="0" borderId="4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6" fillId="0" borderId="5" xfId="0" applyFont="1" applyBorder="1" applyAlignment="1"/>
    <xf numFmtId="0" fontId="6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right"/>
    </xf>
    <xf numFmtId="0" fontId="0" fillId="0" borderId="0" xfId="0" applyAlignment="1">
      <alignment horizontal="center" vertical="top"/>
    </xf>
    <xf numFmtId="0" fontId="5" fillId="7" borderId="0" xfId="0" applyFont="1" applyFill="1"/>
    <xf numFmtId="164" fontId="3" fillId="7" borderId="0" xfId="0" applyNumberFormat="1" applyFont="1" applyFill="1" applyAlignment="1">
      <alignment horizontal="right"/>
    </xf>
    <xf numFmtId="0" fontId="1" fillId="7" borderId="0" xfId="0" applyFont="1" applyFill="1" applyAlignment="1">
      <alignment horizontal="center"/>
    </xf>
    <xf numFmtId="164" fontId="3" fillId="7" borderId="0" xfId="0" applyNumberFormat="1" applyFont="1" applyFill="1" applyAlignment="1">
      <alignment horizontal="left"/>
    </xf>
    <xf numFmtId="0" fontId="5" fillId="7" borderId="0" xfId="0" applyFont="1" applyFill="1" applyAlignment="1">
      <alignment horizontal="right"/>
    </xf>
    <xf numFmtId="0" fontId="5" fillId="7" borderId="0" xfId="0" applyFont="1" applyFill="1" applyAlignment="1">
      <alignment horizontal="center"/>
    </xf>
    <xf numFmtId="0" fontId="7" fillId="7" borderId="0" xfId="0" applyFont="1" applyFill="1"/>
    <xf numFmtId="0" fontId="0" fillId="7" borderId="0" xfId="0" applyFill="1" applyAlignment="1">
      <alignment horizontal="center" vertical="top"/>
    </xf>
    <xf numFmtId="0" fontId="16" fillId="0" borderId="0" xfId="0" applyFont="1" applyAlignment="1">
      <alignment horizontal="left" vertical="top"/>
    </xf>
    <xf numFmtId="0" fontId="16" fillId="7" borderId="13" xfId="0" applyFont="1" applyFill="1" applyBorder="1" applyAlignment="1">
      <alignment horizontal="left"/>
    </xf>
    <xf numFmtId="0" fontId="11" fillId="7" borderId="14" xfId="0" applyFont="1" applyFill="1" applyBorder="1" applyAlignment="1">
      <alignment horizontal="left"/>
    </xf>
    <xf numFmtId="0" fontId="11" fillId="7" borderId="15" xfId="0" applyFont="1" applyFill="1" applyBorder="1" applyAlignment="1">
      <alignment horizontal="left"/>
    </xf>
    <xf numFmtId="0" fontId="18" fillId="0" borderId="0" xfId="0" applyFont="1"/>
    <xf numFmtId="0" fontId="11" fillId="0" borderId="0" xfId="0" applyFont="1" applyBorder="1" applyAlignment="1">
      <alignment horizontal="left"/>
    </xf>
    <xf numFmtId="0" fontId="19" fillId="0" borderId="0" xfId="0" applyFont="1"/>
    <xf numFmtId="2" fontId="0" fillId="0" borderId="0" xfId="0" applyNumberForma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11" fillId="7" borderId="0" xfId="0" applyFont="1" applyFill="1" applyBorder="1" applyAlignment="1">
      <alignment horizontal="left"/>
    </xf>
    <xf numFmtId="2" fontId="16" fillId="0" borderId="0" xfId="0" applyNumberFormat="1" applyFont="1"/>
    <xf numFmtId="0" fontId="20" fillId="0" borderId="0" xfId="0" applyFont="1"/>
    <xf numFmtId="0" fontId="21" fillId="0" borderId="0" xfId="0" applyFont="1"/>
    <xf numFmtId="0" fontId="16" fillId="8" borderId="0" xfId="0" applyFont="1" applyFill="1" applyAlignment="1">
      <alignment horizontal="left" vertical="top"/>
    </xf>
    <xf numFmtId="0" fontId="0" fillId="8" borderId="1" xfId="0" applyFill="1" applyBorder="1"/>
    <xf numFmtId="0" fontId="20" fillId="8" borderId="1" xfId="0" applyFont="1" applyFill="1" applyBorder="1"/>
    <xf numFmtId="2" fontId="5" fillId="0" borderId="1" xfId="0" applyNumberFormat="1" applyFont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0" fontId="22" fillId="0" borderId="0" xfId="1"/>
    <xf numFmtId="0" fontId="2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7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DA627"/>
      <color rgb="FFA679FF"/>
      <color rgb="FF9966FF"/>
      <color rgb="FFAE8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191770</xdr:colOff>
      <xdr:row>0</xdr:row>
      <xdr:rowOff>28575</xdr:rowOff>
    </xdr:from>
    <xdr:to>
      <xdr:col>8</xdr:col>
      <xdr:colOff>690245</xdr:colOff>
      <xdr:row>2</xdr:row>
      <xdr:rowOff>127000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D1BDE485-7FAA-455B-AA21-752E5F7EB5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16220" y="228600"/>
          <a:ext cx="498475" cy="4984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5</xdr:col>
      <xdr:colOff>191135</xdr:colOff>
      <xdr:row>2</xdr:row>
      <xdr:rowOff>172720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37BE3E1-E1A4-45A7-8BC7-93F16EB51745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048510" cy="572770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28574</xdr:rowOff>
        </xdr:from>
        <xdr:to>
          <xdr:col>8</xdr:col>
          <xdr:colOff>25473</xdr:colOff>
          <xdr:row>2</xdr:row>
          <xdr:rowOff>381000</xdr:rowOff>
        </xdr:to>
        <xdr:pic>
          <xdr:nvPicPr>
            <xdr:cNvPr id="7" name="Afbeelding 6">
              <a:extLst>
                <a:ext uri="{FF2B5EF4-FFF2-40B4-BE49-F238E27FC236}">
                  <a16:creationId xmlns:a16="http://schemas.microsoft.com/office/drawing/2014/main" id="{1D4BEEF6-29E2-460D-A902-71CFAEF4FA1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coordinatie!$B$2:$D$5" spid="_x0000_s1173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3486150" y="28574"/>
              <a:ext cx="1663773" cy="75247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osiris.caci.nl/tas/public/ssp/content/detail/incident?unid=3e0c06aa8b994d02ac3d78844ce2bc72" TargetMode="External"/><Relationship Id="rId13" Type="http://schemas.openxmlformats.org/officeDocument/2006/relationships/hyperlink" Target="https://osiris.caci.nl/tas/public/ssp/content/detail/incident?unid=b3bad530d7fb40fdbe01bc3a4239dad3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osiris.caci.nl/tas/public/ssp/content/detail/incident?unid=36463113000643098063c8bfff9c4743" TargetMode="External"/><Relationship Id="rId7" Type="http://schemas.openxmlformats.org/officeDocument/2006/relationships/hyperlink" Target="https://osiris.caci.nl/tas/public/ssp/content/detail/incident?unid=724386345f2e4cac897eebc775088236" TargetMode="External"/><Relationship Id="rId12" Type="http://schemas.openxmlformats.org/officeDocument/2006/relationships/hyperlink" Target="https://osiris.caci.nl/tas/public/ssp/content/detail/incident?unid=2ec64af11eeb4e16ae5cbbc73b9f93a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osiris.caci.nl/tas/public/ssp/content/detail/incident?unid=3ad605dfa49c47db8b860d18d925a106" TargetMode="External"/><Relationship Id="rId16" Type="http://schemas.openxmlformats.org/officeDocument/2006/relationships/hyperlink" Target="https://osiris.caci.nl/tas/public/ssp/content/detail/incident?unid=0ecc664012a34c73b1d442105ac4ccf1" TargetMode="External"/><Relationship Id="rId20" Type="http://schemas.openxmlformats.org/officeDocument/2006/relationships/comments" Target="../comments1.xml"/><Relationship Id="rId1" Type="http://schemas.openxmlformats.org/officeDocument/2006/relationships/hyperlink" Target="https://osiris.caci.nl/tas/public/ssp/content/detail/incident?unid=765b03bd843d480c88a9647989f4e26f" TargetMode="External"/><Relationship Id="rId6" Type="http://schemas.openxmlformats.org/officeDocument/2006/relationships/hyperlink" Target="https://osiris.caci.nl/tas/public/ssp/content/detail/incident?unid=813f06170fb146979366bd555b4bbe76" TargetMode="External"/><Relationship Id="rId11" Type="http://schemas.openxmlformats.org/officeDocument/2006/relationships/hyperlink" Target="https://osiris.caci.nl/tas/public/ssp/content/detail/incident?unid=231e2d5f45b744e2900f870e88fde239" TargetMode="External"/><Relationship Id="rId5" Type="http://schemas.openxmlformats.org/officeDocument/2006/relationships/hyperlink" Target="https://osiris.caci.nl/tas/public/ssp/content/detail/incident?unid=c4037e56ffee43f49f66b03505160003" TargetMode="External"/><Relationship Id="rId15" Type="http://schemas.openxmlformats.org/officeDocument/2006/relationships/hyperlink" Target="https://osiris.caci.nl/tas/public/ssp/content/detail/incident?unid=169ede46bfb74bb7906ff3af4c1beb16" TargetMode="External"/><Relationship Id="rId10" Type="http://schemas.openxmlformats.org/officeDocument/2006/relationships/hyperlink" Target="https://osiris.caci.nl/tas/public/ssp/content/detail/incident?unid=2eccd69369844c628ddd28a87b0ca153" TargetMode="External"/><Relationship Id="rId19" Type="http://schemas.openxmlformats.org/officeDocument/2006/relationships/vmlDrawing" Target="../drawings/vmlDrawing1.vml"/><Relationship Id="rId4" Type="http://schemas.openxmlformats.org/officeDocument/2006/relationships/hyperlink" Target="https://osiris.caci.nl/tas/public/ssp/content/detail/incident?unid=c42292b56201487296ce726ff465963f" TargetMode="External"/><Relationship Id="rId9" Type="http://schemas.openxmlformats.org/officeDocument/2006/relationships/hyperlink" Target="https://osiris.caci.nl/tas/public/ssp/content/detail/incident?unid=8bc9b7548408417b8a6ff57672c57f6b" TargetMode="External"/><Relationship Id="rId14" Type="http://schemas.openxmlformats.org/officeDocument/2006/relationships/hyperlink" Target="https://osiris.caci.nl/tas/public/ssp/content/detail/incident?unid=53dd4b43e41146acacdf0689020ed2b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B27C7-69DE-4218-980B-C555DCB5AD24}">
  <sheetPr codeName="Blad1"/>
  <dimension ref="A1:N71"/>
  <sheetViews>
    <sheetView tabSelected="1" workbookViewId="0">
      <pane ySplit="5" topLeftCell="A39" activePane="bottomLeft" state="frozen"/>
      <selection pane="bottomLeft" activeCell="I71" sqref="A1:I71"/>
    </sheetView>
  </sheetViews>
  <sheetFormatPr defaultRowHeight="15.75" x14ac:dyDescent="0.25"/>
  <cols>
    <col min="1" max="1" width="5.5703125" style="1" bestFit="1" customWidth="1"/>
    <col min="2" max="2" width="6.140625" style="1" bestFit="1" customWidth="1"/>
    <col min="3" max="3" width="6.42578125" style="10" bestFit="1" customWidth="1"/>
    <col min="4" max="4" width="3.42578125" style="4" bestFit="1" customWidth="1"/>
    <col min="5" max="5" width="6.42578125" style="12" bestFit="1" customWidth="1"/>
    <col min="6" max="6" width="24.28515625" style="2" bestFit="1" customWidth="1"/>
    <col min="7" max="9" width="12.28515625" style="3" customWidth="1"/>
    <col min="10" max="10" width="1.85546875" style="30" customWidth="1"/>
    <col min="11" max="11" width="11.28515625" style="39" customWidth="1"/>
    <col min="12" max="12" width="22" bestFit="1" customWidth="1"/>
    <col min="13" max="13" width="17" bestFit="1" customWidth="1"/>
  </cols>
  <sheetData>
    <row r="1" spans="1:11" x14ac:dyDescent="0.25">
      <c r="A1" s="31"/>
      <c r="B1" s="31"/>
      <c r="C1" s="32"/>
      <c r="D1" s="33"/>
      <c r="E1" s="34"/>
      <c r="F1" s="35"/>
      <c r="G1" s="36"/>
      <c r="H1" s="36"/>
      <c r="I1" s="36"/>
      <c r="J1" s="38"/>
    </row>
    <row r="2" spans="1:11" x14ac:dyDescent="0.25">
      <c r="A2" s="31"/>
      <c r="B2" s="31"/>
      <c r="C2" s="32"/>
      <c r="D2" s="33"/>
      <c r="E2" s="34"/>
      <c r="F2" s="35"/>
      <c r="G2" s="36"/>
      <c r="H2" s="36"/>
      <c r="I2" s="36"/>
      <c r="J2" s="38"/>
    </row>
    <row r="3" spans="1:11" ht="35.25" customHeight="1" x14ac:dyDescent="0.3">
      <c r="A3" s="37" t="s">
        <v>8</v>
      </c>
      <c r="B3" s="31"/>
      <c r="C3" s="32"/>
      <c r="D3" s="33"/>
      <c r="E3" s="34"/>
      <c r="F3" s="35"/>
      <c r="G3" s="36"/>
      <c r="H3" s="36"/>
      <c r="I3" s="36"/>
      <c r="J3" s="38"/>
    </row>
    <row r="4" spans="1:11" x14ac:dyDescent="0.25">
      <c r="A4" s="31"/>
      <c r="B4" s="31"/>
      <c r="C4" s="32"/>
      <c r="D4" s="33"/>
      <c r="E4" s="34"/>
      <c r="F4" s="35"/>
      <c r="G4" s="60" t="s">
        <v>7</v>
      </c>
      <c r="H4" s="60"/>
      <c r="I4" s="60"/>
      <c r="K4" s="39" t="s">
        <v>17</v>
      </c>
    </row>
    <row r="5" spans="1:11" ht="18.75" x14ac:dyDescent="0.3">
      <c r="A5" s="5" t="s">
        <v>0</v>
      </c>
      <c r="B5" s="5" t="s">
        <v>1</v>
      </c>
      <c r="C5" s="11"/>
      <c r="D5" s="9"/>
      <c r="E5" s="13"/>
      <c r="F5" s="6" t="s">
        <v>2</v>
      </c>
      <c r="G5" s="24" t="s">
        <v>5</v>
      </c>
      <c r="H5" s="25" t="s">
        <v>4</v>
      </c>
      <c r="I5" s="23" t="s">
        <v>3</v>
      </c>
      <c r="K5" s="39" t="s">
        <v>16</v>
      </c>
    </row>
    <row r="6" spans="1:11" x14ac:dyDescent="0.25">
      <c r="A6" s="14">
        <v>2021</v>
      </c>
      <c r="B6" s="14">
        <v>1</v>
      </c>
      <c r="C6" s="15">
        <v>44200</v>
      </c>
      <c r="D6" s="16" t="s">
        <v>6</v>
      </c>
      <c r="E6" s="17">
        <v>44206</v>
      </c>
      <c r="F6" s="7" t="s">
        <v>38</v>
      </c>
      <c r="G6" s="8"/>
      <c r="H6" s="28" t="s">
        <v>11</v>
      </c>
      <c r="I6" s="8"/>
      <c r="K6" s="39" t="s">
        <v>42</v>
      </c>
    </row>
    <row r="7" spans="1:11" x14ac:dyDescent="0.25">
      <c r="B7" s="21"/>
      <c r="C7" s="20"/>
      <c r="D7" s="18"/>
      <c r="E7" s="19"/>
      <c r="F7" s="7" t="s">
        <v>41</v>
      </c>
      <c r="G7" s="8"/>
      <c r="H7" s="28"/>
      <c r="I7" s="8" t="s">
        <v>11</v>
      </c>
      <c r="K7" s="39" t="s">
        <v>43</v>
      </c>
    </row>
    <row r="8" spans="1:11" x14ac:dyDescent="0.25">
      <c r="B8" s="14">
        <v>2</v>
      </c>
      <c r="C8" s="15">
        <v>44207</v>
      </c>
      <c r="D8" s="16" t="s">
        <v>6</v>
      </c>
      <c r="E8" s="17">
        <v>44213</v>
      </c>
      <c r="F8" s="7" t="s">
        <v>14</v>
      </c>
      <c r="G8" s="8" t="s">
        <v>15</v>
      </c>
      <c r="H8" s="28"/>
      <c r="I8" s="8"/>
    </row>
    <row r="9" spans="1:11" x14ac:dyDescent="0.25">
      <c r="B9" s="14">
        <v>3</v>
      </c>
      <c r="C9" s="15">
        <v>44214</v>
      </c>
      <c r="D9" s="16" t="s">
        <v>6</v>
      </c>
      <c r="E9" s="17">
        <v>44220</v>
      </c>
      <c r="F9" s="29" t="s">
        <v>59</v>
      </c>
      <c r="G9" s="8" t="s">
        <v>12</v>
      </c>
      <c r="H9" s="28"/>
      <c r="I9" s="8"/>
    </row>
    <row r="10" spans="1:11" x14ac:dyDescent="0.25">
      <c r="B10" s="14">
        <v>4</v>
      </c>
      <c r="C10" s="15">
        <v>44221</v>
      </c>
      <c r="D10" s="16" t="s">
        <v>6</v>
      </c>
      <c r="E10" s="17">
        <v>44227</v>
      </c>
      <c r="F10" s="7"/>
      <c r="G10" s="8"/>
      <c r="H10" s="28"/>
      <c r="I10" s="8"/>
    </row>
    <row r="11" spans="1:11" x14ac:dyDescent="0.25">
      <c r="B11" s="14">
        <v>5</v>
      </c>
      <c r="C11" s="15">
        <v>44228</v>
      </c>
      <c r="D11" s="16" t="s">
        <v>6</v>
      </c>
      <c r="E11" s="17">
        <v>44234</v>
      </c>
      <c r="F11" s="7" t="s">
        <v>39</v>
      </c>
      <c r="G11" s="8"/>
      <c r="H11" s="28" t="s">
        <v>15</v>
      </c>
      <c r="I11" s="8"/>
      <c r="K11" s="39" t="s">
        <v>44</v>
      </c>
    </row>
    <row r="12" spans="1:11" x14ac:dyDescent="0.25">
      <c r="B12" s="21"/>
      <c r="C12" s="20"/>
      <c r="D12" s="18"/>
      <c r="E12" s="19"/>
      <c r="F12" s="7" t="s">
        <v>40</v>
      </c>
      <c r="G12" s="8"/>
      <c r="H12" s="28"/>
      <c r="I12" s="8" t="s">
        <v>15</v>
      </c>
      <c r="K12" s="39" t="s">
        <v>45</v>
      </c>
    </row>
    <row r="13" spans="1:11" x14ac:dyDescent="0.25">
      <c r="B13" s="14">
        <v>6</v>
      </c>
      <c r="C13" s="15">
        <v>44235</v>
      </c>
      <c r="D13" s="16" t="s">
        <v>6</v>
      </c>
      <c r="E13" s="17">
        <v>44241</v>
      </c>
      <c r="F13" s="7" t="s">
        <v>37</v>
      </c>
      <c r="G13" s="8">
        <v>21.06</v>
      </c>
      <c r="H13" s="28"/>
      <c r="I13" s="8"/>
    </row>
    <row r="14" spans="1:11" x14ac:dyDescent="0.25">
      <c r="B14" s="14">
        <v>7</v>
      </c>
      <c r="C14" s="15">
        <v>44242</v>
      </c>
      <c r="D14" s="16" t="s">
        <v>6</v>
      </c>
      <c r="E14" s="17">
        <v>44248</v>
      </c>
      <c r="F14" s="29" t="s">
        <v>81</v>
      </c>
      <c r="G14" s="8" t="s">
        <v>12</v>
      </c>
      <c r="H14" s="28"/>
      <c r="I14" s="8"/>
    </row>
    <row r="15" spans="1:11" x14ac:dyDescent="0.25">
      <c r="B15" s="14">
        <v>8</v>
      </c>
      <c r="C15" s="15">
        <v>44249</v>
      </c>
      <c r="D15" s="16" t="s">
        <v>6</v>
      </c>
      <c r="E15" s="17">
        <v>44255</v>
      </c>
      <c r="F15" s="7"/>
      <c r="G15" s="8"/>
      <c r="H15" s="28"/>
      <c r="I15" s="8"/>
    </row>
    <row r="16" spans="1:11" x14ac:dyDescent="0.25">
      <c r="B16" s="14">
        <v>9</v>
      </c>
      <c r="C16" s="15">
        <v>44256</v>
      </c>
      <c r="D16" s="16" t="s">
        <v>6</v>
      </c>
      <c r="E16" s="17">
        <v>44262</v>
      </c>
      <c r="F16" s="7" t="s">
        <v>63</v>
      </c>
      <c r="G16" s="8"/>
      <c r="H16" s="28" t="s">
        <v>84</v>
      </c>
      <c r="I16" s="8"/>
      <c r="K16" s="39" t="s">
        <v>73</v>
      </c>
    </row>
    <row r="17" spans="2:11" x14ac:dyDescent="0.25">
      <c r="F17" s="7" t="s">
        <v>67</v>
      </c>
      <c r="G17" s="8"/>
      <c r="H17" s="28"/>
      <c r="I17" s="8" t="s">
        <v>84</v>
      </c>
      <c r="K17" s="39" t="s">
        <v>74</v>
      </c>
    </row>
    <row r="18" spans="2:11" x14ac:dyDescent="0.25">
      <c r="B18" s="14">
        <v>10</v>
      </c>
      <c r="C18" s="15">
        <v>44263</v>
      </c>
      <c r="D18" s="16" t="s">
        <v>6</v>
      </c>
      <c r="E18" s="17">
        <v>44269</v>
      </c>
      <c r="F18" s="7" t="s">
        <v>55</v>
      </c>
      <c r="G18" s="56" t="s">
        <v>85</v>
      </c>
      <c r="H18" s="28"/>
      <c r="I18" s="8"/>
    </row>
    <row r="19" spans="2:11" x14ac:dyDescent="0.25">
      <c r="B19" s="14">
        <v>11</v>
      </c>
      <c r="C19" s="15">
        <v>44270</v>
      </c>
      <c r="D19" s="16" t="s">
        <v>6</v>
      </c>
      <c r="E19" s="17">
        <v>44276</v>
      </c>
      <c r="F19" s="29" t="s">
        <v>60</v>
      </c>
      <c r="G19" s="8" t="s">
        <v>12</v>
      </c>
      <c r="H19" s="28"/>
      <c r="I19" s="8"/>
    </row>
    <row r="20" spans="2:11" x14ac:dyDescent="0.25">
      <c r="B20" s="14">
        <v>12</v>
      </c>
      <c r="C20" s="15">
        <v>44277</v>
      </c>
      <c r="D20" s="16" t="s">
        <v>6</v>
      </c>
      <c r="E20" s="17">
        <v>44283</v>
      </c>
      <c r="F20" s="7"/>
      <c r="G20" s="8"/>
      <c r="H20" s="28"/>
      <c r="I20" s="8"/>
    </row>
    <row r="21" spans="2:11" x14ac:dyDescent="0.25">
      <c r="B21" s="14">
        <v>13</v>
      </c>
      <c r="C21" s="15">
        <v>44284</v>
      </c>
      <c r="D21" s="16" t="s">
        <v>6</v>
      </c>
      <c r="E21" s="17">
        <v>44290</v>
      </c>
      <c r="F21" s="7" t="s">
        <v>64</v>
      </c>
      <c r="G21" s="8"/>
      <c r="H21" s="57" t="s">
        <v>85</v>
      </c>
      <c r="I21" s="8"/>
      <c r="K21" s="39" t="s">
        <v>75</v>
      </c>
    </row>
    <row r="22" spans="2:11" x14ac:dyDescent="0.25">
      <c r="F22" s="7" t="s">
        <v>68</v>
      </c>
      <c r="G22" s="8"/>
      <c r="H22" s="28"/>
      <c r="I22" s="56" t="s">
        <v>85</v>
      </c>
      <c r="K22" s="39" t="s">
        <v>76</v>
      </c>
    </row>
    <row r="23" spans="2:11" x14ac:dyDescent="0.25">
      <c r="B23" s="14">
        <v>14</v>
      </c>
      <c r="C23" s="15">
        <v>44291</v>
      </c>
      <c r="D23" s="16" t="s">
        <v>6</v>
      </c>
      <c r="E23" s="17">
        <v>44297</v>
      </c>
      <c r="F23" s="7" t="s">
        <v>56</v>
      </c>
      <c r="G23" s="8" t="s">
        <v>86</v>
      </c>
      <c r="H23" s="28"/>
      <c r="I23" s="8"/>
    </row>
    <row r="24" spans="2:11" x14ac:dyDescent="0.25">
      <c r="B24" s="14">
        <v>15</v>
      </c>
      <c r="C24" s="15">
        <v>44298</v>
      </c>
      <c r="D24" s="16" t="s">
        <v>6</v>
      </c>
      <c r="E24" s="17">
        <v>44304</v>
      </c>
      <c r="F24" s="29" t="s">
        <v>61</v>
      </c>
      <c r="G24" s="8" t="s">
        <v>12</v>
      </c>
      <c r="H24" s="28"/>
      <c r="I24" s="8"/>
    </row>
    <row r="25" spans="2:11" x14ac:dyDescent="0.25">
      <c r="B25" s="14">
        <v>16</v>
      </c>
      <c r="C25" s="15">
        <v>44305</v>
      </c>
      <c r="D25" s="16" t="s">
        <v>6</v>
      </c>
      <c r="E25" s="17">
        <v>44311</v>
      </c>
      <c r="F25" s="7"/>
      <c r="G25" s="8"/>
      <c r="H25" s="28"/>
      <c r="I25" s="8"/>
    </row>
    <row r="26" spans="2:11" x14ac:dyDescent="0.25">
      <c r="B26" s="14">
        <v>17</v>
      </c>
      <c r="C26" s="15">
        <v>44312</v>
      </c>
      <c r="D26" s="16" t="s">
        <v>6</v>
      </c>
      <c r="E26" s="17">
        <v>44318</v>
      </c>
      <c r="F26" s="7" t="s">
        <v>65</v>
      </c>
      <c r="G26" s="8"/>
      <c r="H26" s="28" t="s">
        <v>86</v>
      </c>
      <c r="I26" s="8"/>
      <c r="K26" s="39" t="s">
        <v>77</v>
      </c>
    </row>
    <row r="27" spans="2:11" x14ac:dyDescent="0.25">
      <c r="F27" s="7" t="s">
        <v>69</v>
      </c>
      <c r="G27" s="8"/>
      <c r="H27" s="28"/>
      <c r="I27" s="8" t="s">
        <v>86</v>
      </c>
      <c r="K27" s="39" t="s">
        <v>78</v>
      </c>
    </row>
    <row r="28" spans="2:11" x14ac:dyDescent="0.25">
      <c r="B28" s="14">
        <v>18</v>
      </c>
      <c r="C28" s="15">
        <v>44319</v>
      </c>
      <c r="D28" s="16" t="s">
        <v>6</v>
      </c>
      <c r="E28" s="17">
        <v>44325</v>
      </c>
      <c r="F28" s="7" t="s">
        <v>57</v>
      </c>
      <c r="G28" s="8" t="s">
        <v>87</v>
      </c>
      <c r="H28" s="28"/>
      <c r="I28" s="8"/>
    </row>
    <row r="29" spans="2:11" x14ac:dyDescent="0.25">
      <c r="B29" s="14">
        <v>19</v>
      </c>
      <c r="C29" s="15">
        <v>44326</v>
      </c>
      <c r="D29" s="16" t="s">
        <v>6</v>
      </c>
      <c r="E29" s="17">
        <v>44332</v>
      </c>
      <c r="F29" s="29" t="s">
        <v>62</v>
      </c>
      <c r="G29" s="8" t="s">
        <v>12</v>
      </c>
      <c r="H29" s="28"/>
      <c r="I29" s="8"/>
    </row>
    <row r="30" spans="2:11" x14ac:dyDescent="0.25">
      <c r="B30" s="14">
        <v>20</v>
      </c>
      <c r="C30" s="15">
        <v>44333</v>
      </c>
      <c r="D30" s="16" t="s">
        <v>6</v>
      </c>
      <c r="E30" s="17">
        <v>44339</v>
      </c>
      <c r="F30" s="7"/>
      <c r="G30" s="8"/>
      <c r="H30" s="28"/>
      <c r="I30" s="8"/>
    </row>
    <row r="31" spans="2:11" x14ac:dyDescent="0.25">
      <c r="B31" s="14">
        <v>21</v>
      </c>
      <c r="C31" s="15">
        <v>44340</v>
      </c>
      <c r="D31" s="16" t="s">
        <v>6</v>
      </c>
      <c r="E31" s="17">
        <v>44346</v>
      </c>
      <c r="F31" s="7" t="s">
        <v>66</v>
      </c>
      <c r="G31" s="8"/>
      <c r="H31" s="28" t="s">
        <v>87</v>
      </c>
      <c r="I31" s="8"/>
      <c r="K31" s="58" t="s">
        <v>121</v>
      </c>
    </row>
    <row r="32" spans="2:11" x14ac:dyDescent="0.25">
      <c r="F32" s="7" t="s">
        <v>70</v>
      </c>
      <c r="G32" s="8"/>
      <c r="H32" s="28"/>
      <c r="I32" s="8" t="s">
        <v>87</v>
      </c>
      <c r="K32" s="58" t="s">
        <v>122</v>
      </c>
    </row>
    <row r="33" spans="2:14" x14ac:dyDescent="0.25">
      <c r="B33" s="14">
        <v>22</v>
      </c>
      <c r="C33" s="15">
        <v>44347</v>
      </c>
      <c r="D33" s="16" t="s">
        <v>6</v>
      </c>
      <c r="E33" s="17">
        <v>44353</v>
      </c>
      <c r="F33" s="7" t="s">
        <v>139</v>
      </c>
      <c r="G33" s="59" t="s">
        <v>137</v>
      </c>
      <c r="H33" s="28"/>
      <c r="I33" s="8"/>
    </row>
    <row r="34" spans="2:14" x14ac:dyDescent="0.25">
      <c r="B34" s="14"/>
      <c r="C34" s="15"/>
      <c r="D34" s="16"/>
      <c r="E34" s="17"/>
      <c r="F34" s="7" t="s">
        <v>58</v>
      </c>
      <c r="G34" s="8">
        <v>21.22</v>
      </c>
      <c r="H34" s="28"/>
      <c r="I34" s="8"/>
    </row>
    <row r="35" spans="2:14" x14ac:dyDescent="0.25">
      <c r="B35" s="14">
        <v>23</v>
      </c>
      <c r="C35" s="15">
        <v>44354</v>
      </c>
      <c r="D35" s="16" t="s">
        <v>6</v>
      </c>
      <c r="E35" s="17">
        <v>44360</v>
      </c>
      <c r="F35" s="29" t="s">
        <v>108</v>
      </c>
      <c r="G35" s="8" t="s">
        <v>12</v>
      </c>
      <c r="H35" s="28"/>
      <c r="I35" s="8"/>
    </row>
    <row r="36" spans="2:14" x14ac:dyDescent="0.25">
      <c r="B36" s="14">
        <v>24</v>
      </c>
      <c r="C36" s="15">
        <v>44361</v>
      </c>
      <c r="D36" s="16" t="s">
        <v>6</v>
      </c>
      <c r="E36" s="17">
        <v>44367</v>
      </c>
      <c r="F36" s="7" t="s">
        <v>138</v>
      </c>
      <c r="G36" s="8"/>
      <c r="H36" s="28"/>
      <c r="I36" s="59" t="s">
        <v>137</v>
      </c>
      <c r="L36" s="53" t="s">
        <v>46</v>
      </c>
    </row>
    <row r="37" spans="2:14" x14ac:dyDescent="0.25">
      <c r="B37" s="14">
        <v>25</v>
      </c>
      <c r="C37" s="15">
        <v>44003</v>
      </c>
      <c r="D37" s="16" t="s">
        <v>6</v>
      </c>
      <c r="E37" s="17">
        <v>44374</v>
      </c>
      <c r="F37" s="7" t="s">
        <v>71</v>
      </c>
      <c r="G37" s="8"/>
      <c r="H37" s="28" t="s">
        <v>88</v>
      </c>
      <c r="I37" s="8"/>
      <c r="K37" s="58" t="s">
        <v>123</v>
      </c>
      <c r="L37" s="54"/>
      <c r="M37" s="55" t="s">
        <v>50</v>
      </c>
      <c r="N37" s="54"/>
    </row>
    <row r="38" spans="2:14" x14ac:dyDescent="0.25">
      <c r="F38" s="7" t="s">
        <v>72</v>
      </c>
      <c r="G38" s="8"/>
      <c r="H38" s="28"/>
      <c r="I38" s="8" t="s">
        <v>88</v>
      </c>
      <c r="K38" s="58" t="s">
        <v>124</v>
      </c>
      <c r="L38" s="54" t="s">
        <v>53</v>
      </c>
      <c r="M38" s="54" t="s">
        <v>51</v>
      </c>
      <c r="N38" s="54" t="s">
        <v>48</v>
      </c>
    </row>
    <row r="39" spans="2:14" x14ac:dyDescent="0.25">
      <c r="B39" s="14">
        <v>26</v>
      </c>
      <c r="C39" s="15">
        <v>44375</v>
      </c>
      <c r="D39" s="16" t="s">
        <v>6</v>
      </c>
      <c r="E39" s="17">
        <v>44381</v>
      </c>
      <c r="F39" s="7" t="s">
        <v>82</v>
      </c>
      <c r="G39" s="8" t="s">
        <v>89</v>
      </c>
      <c r="H39" s="28"/>
      <c r="I39" s="8"/>
      <c r="L39" s="54" t="s">
        <v>54</v>
      </c>
      <c r="M39" s="54" t="s">
        <v>51</v>
      </c>
      <c r="N39" s="54" t="s">
        <v>49</v>
      </c>
    </row>
    <row r="40" spans="2:14" x14ac:dyDescent="0.25">
      <c r="B40" s="14">
        <v>27</v>
      </c>
      <c r="C40" s="15">
        <v>44382</v>
      </c>
      <c r="D40" s="16" t="s">
        <v>6</v>
      </c>
      <c r="E40" s="17">
        <v>44388</v>
      </c>
      <c r="F40" s="29" t="s">
        <v>109</v>
      </c>
      <c r="G40" s="8" t="s">
        <v>12</v>
      </c>
      <c r="H40" s="28"/>
      <c r="I40" s="8"/>
      <c r="L40" s="54" t="s">
        <v>47</v>
      </c>
      <c r="M40" s="54" t="s">
        <v>52</v>
      </c>
      <c r="N40" s="54"/>
    </row>
    <row r="41" spans="2:14" x14ac:dyDescent="0.25">
      <c r="B41" s="14">
        <v>28</v>
      </c>
      <c r="C41" s="15">
        <v>44389</v>
      </c>
      <c r="D41" s="16" t="s">
        <v>6</v>
      </c>
      <c r="E41" s="17">
        <v>44395</v>
      </c>
      <c r="F41" s="29"/>
      <c r="G41" s="8"/>
      <c r="H41" s="28"/>
      <c r="I41" s="8"/>
      <c r="L41" s="54"/>
      <c r="M41" s="54"/>
      <c r="N41" s="54"/>
    </row>
    <row r="42" spans="2:14" x14ac:dyDescent="0.25">
      <c r="B42" s="14">
        <v>29</v>
      </c>
      <c r="C42" s="15">
        <v>44396</v>
      </c>
      <c r="D42" s="16" t="s">
        <v>6</v>
      </c>
      <c r="E42" s="17">
        <v>44402</v>
      </c>
      <c r="F42" s="7" t="s">
        <v>115</v>
      </c>
      <c r="G42" s="8"/>
      <c r="H42" s="28" t="s">
        <v>89</v>
      </c>
      <c r="I42" s="8"/>
      <c r="K42" s="58" t="s">
        <v>125</v>
      </c>
      <c r="L42" s="54"/>
      <c r="M42" s="54"/>
      <c r="N42" s="54"/>
    </row>
    <row r="43" spans="2:14" x14ac:dyDescent="0.25">
      <c r="F43" s="7" t="s">
        <v>102</v>
      </c>
      <c r="G43" s="8"/>
      <c r="H43" s="28"/>
      <c r="I43" s="8" t="s">
        <v>89</v>
      </c>
      <c r="K43" s="58" t="s">
        <v>126</v>
      </c>
      <c r="L43" s="54"/>
      <c r="M43" s="54"/>
      <c r="N43" s="54"/>
    </row>
    <row r="44" spans="2:14" x14ac:dyDescent="0.25">
      <c r="B44" s="14">
        <v>30</v>
      </c>
      <c r="C44" s="15">
        <v>44403</v>
      </c>
      <c r="D44" s="16" t="s">
        <v>6</v>
      </c>
      <c r="E44" s="17">
        <v>44409</v>
      </c>
      <c r="F44" s="7" t="s">
        <v>101</v>
      </c>
      <c r="G44" s="8" t="s">
        <v>90</v>
      </c>
      <c r="H44" s="28"/>
      <c r="I44" s="8"/>
      <c r="L44" s="54"/>
      <c r="M44" s="54"/>
      <c r="N44" s="54"/>
    </row>
    <row r="45" spans="2:14" x14ac:dyDescent="0.25">
      <c r="B45" s="14">
        <v>31</v>
      </c>
      <c r="C45" s="15">
        <v>44410</v>
      </c>
      <c r="D45" s="16" t="s">
        <v>6</v>
      </c>
      <c r="E45" s="17">
        <v>44416</v>
      </c>
      <c r="F45" s="29" t="s">
        <v>110</v>
      </c>
      <c r="G45" s="8" t="s">
        <v>12</v>
      </c>
      <c r="H45" s="28"/>
      <c r="I45" s="8"/>
    </row>
    <row r="46" spans="2:14" x14ac:dyDescent="0.25">
      <c r="B46" s="14">
        <v>32</v>
      </c>
      <c r="C46" s="15">
        <v>44417</v>
      </c>
      <c r="D46" s="16" t="s">
        <v>6</v>
      </c>
      <c r="E46" s="17">
        <v>44423</v>
      </c>
      <c r="F46" s="7"/>
      <c r="G46" s="8"/>
      <c r="H46" s="28"/>
      <c r="I46" s="8"/>
    </row>
    <row r="47" spans="2:14" x14ac:dyDescent="0.25">
      <c r="B47" s="14">
        <v>33</v>
      </c>
      <c r="C47" s="15">
        <v>44424</v>
      </c>
      <c r="D47" s="16" t="s">
        <v>6</v>
      </c>
      <c r="E47" s="17">
        <v>44430</v>
      </c>
      <c r="F47" s="7" t="s">
        <v>116</v>
      </c>
      <c r="G47" s="8"/>
      <c r="H47" s="28" t="s">
        <v>90</v>
      </c>
      <c r="I47" s="8"/>
      <c r="K47" s="58" t="s">
        <v>127</v>
      </c>
    </row>
    <row r="48" spans="2:14" x14ac:dyDescent="0.25">
      <c r="F48" s="7" t="s">
        <v>103</v>
      </c>
      <c r="G48" s="8"/>
      <c r="H48" s="28"/>
      <c r="I48" s="8" t="s">
        <v>90</v>
      </c>
      <c r="K48" s="58" t="s">
        <v>128</v>
      </c>
    </row>
    <row r="49" spans="2:11" x14ac:dyDescent="0.25">
      <c r="B49" s="14">
        <v>34</v>
      </c>
      <c r="C49" s="15">
        <v>44431</v>
      </c>
      <c r="D49" s="16" t="s">
        <v>6</v>
      </c>
      <c r="E49" s="17">
        <v>44437</v>
      </c>
      <c r="F49" s="7" t="s">
        <v>100</v>
      </c>
      <c r="G49" s="8" t="s">
        <v>91</v>
      </c>
      <c r="H49" s="28"/>
      <c r="I49" s="8"/>
    </row>
    <row r="50" spans="2:11" x14ac:dyDescent="0.25">
      <c r="B50" s="14">
        <v>35</v>
      </c>
      <c r="C50" s="15">
        <v>44438</v>
      </c>
      <c r="D50" s="16" t="s">
        <v>6</v>
      </c>
      <c r="E50" s="17">
        <v>44444</v>
      </c>
      <c r="F50" s="29" t="s">
        <v>111</v>
      </c>
      <c r="G50" s="8" t="s">
        <v>12</v>
      </c>
      <c r="H50" s="28"/>
      <c r="I50" s="8"/>
    </row>
    <row r="51" spans="2:11" x14ac:dyDescent="0.25">
      <c r="B51" s="14">
        <v>36</v>
      </c>
      <c r="C51" s="15">
        <v>44445</v>
      </c>
      <c r="D51" s="16" t="s">
        <v>6</v>
      </c>
      <c r="E51" s="17">
        <v>44451</v>
      </c>
      <c r="F51" s="7"/>
      <c r="G51" s="8"/>
      <c r="H51" s="28"/>
      <c r="I51" s="8"/>
    </row>
    <row r="52" spans="2:11" x14ac:dyDescent="0.25">
      <c r="B52" s="14">
        <v>37</v>
      </c>
      <c r="C52" s="15">
        <v>44452</v>
      </c>
      <c r="D52" s="16" t="s">
        <v>6</v>
      </c>
      <c r="E52" s="17">
        <v>44458</v>
      </c>
      <c r="F52" s="7" t="s">
        <v>117</v>
      </c>
      <c r="G52" s="8"/>
      <c r="H52" s="28" t="s">
        <v>91</v>
      </c>
      <c r="I52" s="8"/>
      <c r="K52" s="58" t="s">
        <v>129</v>
      </c>
    </row>
    <row r="53" spans="2:11" x14ac:dyDescent="0.25">
      <c r="F53" s="7" t="s">
        <v>104</v>
      </c>
      <c r="G53" s="8"/>
      <c r="H53" s="28"/>
      <c r="I53" s="8" t="s">
        <v>91</v>
      </c>
      <c r="K53" s="58" t="s">
        <v>130</v>
      </c>
    </row>
    <row r="54" spans="2:11" x14ac:dyDescent="0.25">
      <c r="B54" s="14">
        <v>38</v>
      </c>
      <c r="C54" s="15">
        <v>44459</v>
      </c>
      <c r="D54" s="16" t="s">
        <v>6</v>
      </c>
      <c r="E54" s="17">
        <v>44465</v>
      </c>
      <c r="F54" s="7" t="s">
        <v>99</v>
      </c>
      <c r="G54" s="8" t="s">
        <v>92</v>
      </c>
      <c r="H54" s="28"/>
      <c r="I54" s="8"/>
    </row>
    <row r="55" spans="2:11" x14ac:dyDescent="0.25">
      <c r="B55" s="14">
        <v>39</v>
      </c>
      <c r="C55" s="15">
        <v>44466</v>
      </c>
      <c r="D55" s="16" t="s">
        <v>6</v>
      </c>
      <c r="E55" s="17">
        <v>44472</v>
      </c>
      <c r="F55" s="29" t="s">
        <v>112</v>
      </c>
      <c r="G55" s="8" t="s">
        <v>12</v>
      </c>
      <c r="H55" s="28"/>
      <c r="I55" s="8"/>
    </row>
    <row r="56" spans="2:11" x14ac:dyDescent="0.25">
      <c r="B56" s="14">
        <v>40</v>
      </c>
      <c r="C56" s="15">
        <v>44473</v>
      </c>
      <c r="D56" s="16" t="s">
        <v>6</v>
      </c>
      <c r="E56" s="17">
        <v>44479</v>
      </c>
      <c r="F56" s="7"/>
      <c r="G56" s="8"/>
      <c r="H56" s="28"/>
      <c r="I56" s="8"/>
    </row>
    <row r="57" spans="2:11" x14ac:dyDescent="0.25">
      <c r="B57" s="14">
        <v>41</v>
      </c>
      <c r="C57" s="15">
        <v>44480</v>
      </c>
      <c r="D57" s="16" t="s">
        <v>6</v>
      </c>
      <c r="E57" s="17">
        <v>44486</v>
      </c>
      <c r="F57" s="7" t="s">
        <v>118</v>
      </c>
      <c r="G57" s="8"/>
      <c r="H57" s="28" t="s">
        <v>92</v>
      </c>
      <c r="I57" s="8"/>
      <c r="K57" s="58" t="s">
        <v>131</v>
      </c>
    </row>
    <row r="58" spans="2:11" x14ac:dyDescent="0.25">
      <c r="F58" s="7" t="s">
        <v>105</v>
      </c>
      <c r="G58" s="8"/>
      <c r="H58" s="28"/>
      <c r="I58" s="8" t="s">
        <v>92</v>
      </c>
      <c r="K58" s="58" t="s">
        <v>132</v>
      </c>
    </row>
    <row r="59" spans="2:11" x14ac:dyDescent="0.25">
      <c r="B59" s="14">
        <v>42</v>
      </c>
      <c r="C59" s="15">
        <v>44487</v>
      </c>
      <c r="D59" s="16" t="s">
        <v>6</v>
      </c>
      <c r="E59" s="17">
        <v>44493</v>
      </c>
      <c r="F59" s="7" t="s">
        <v>98</v>
      </c>
      <c r="G59" s="8" t="s">
        <v>93</v>
      </c>
      <c r="H59" s="28"/>
      <c r="I59" s="8"/>
    </row>
    <row r="60" spans="2:11" x14ac:dyDescent="0.25">
      <c r="B60" s="14">
        <v>43</v>
      </c>
      <c r="C60" s="15">
        <v>44494</v>
      </c>
      <c r="D60" s="16" t="s">
        <v>6</v>
      </c>
      <c r="E60" s="17">
        <v>44500</v>
      </c>
      <c r="F60" s="29" t="s">
        <v>113</v>
      </c>
      <c r="G60" s="8" t="s">
        <v>12</v>
      </c>
      <c r="H60" s="28"/>
      <c r="I60" s="8"/>
    </row>
    <row r="61" spans="2:11" x14ac:dyDescent="0.25">
      <c r="B61" s="14">
        <v>44</v>
      </c>
      <c r="C61" s="15">
        <v>44501</v>
      </c>
      <c r="D61" s="16" t="s">
        <v>6</v>
      </c>
      <c r="E61" s="17">
        <v>44507</v>
      </c>
      <c r="F61" s="7"/>
      <c r="G61" s="8"/>
      <c r="H61" s="28"/>
      <c r="I61" s="8"/>
    </row>
    <row r="62" spans="2:11" x14ac:dyDescent="0.25">
      <c r="B62" s="14">
        <v>45</v>
      </c>
      <c r="C62" s="15">
        <v>44508</v>
      </c>
      <c r="D62" s="16" t="s">
        <v>6</v>
      </c>
      <c r="E62" s="17">
        <v>44514</v>
      </c>
      <c r="F62" s="7" t="s">
        <v>119</v>
      </c>
      <c r="G62" s="8"/>
      <c r="H62" s="28" t="s">
        <v>93</v>
      </c>
      <c r="I62" s="8"/>
      <c r="K62" s="58" t="s">
        <v>133</v>
      </c>
    </row>
    <row r="63" spans="2:11" x14ac:dyDescent="0.25">
      <c r="F63" s="7" t="s">
        <v>106</v>
      </c>
      <c r="G63" s="8"/>
      <c r="H63" s="28"/>
      <c r="I63" s="8" t="s">
        <v>93</v>
      </c>
      <c r="K63" s="58" t="s">
        <v>134</v>
      </c>
    </row>
    <row r="64" spans="2:11" x14ac:dyDescent="0.25">
      <c r="B64" s="14">
        <v>46</v>
      </c>
      <c r="C64" s="15">
        <v>44515</v>
      </c>
      <c r="D64" s="16" t="s">
        <v>6</v>
      </c>
      <c r="E64" s="17">
        <v>44521</v>
      </c>
      <c r="F64" s="7" t="s">
        <v>96</v>
      </c>
      <c r="G64" s="8" t="s">
        <v>95</v>
      </c>
      <c r="H64" s="28"/>
      <c r="I64" s="8"/>
    </row>
    <row r="65" spans="2:11" x14ac:dyDescent="0.25">
      <c r="B65" s="14">
        <v>47</v>
      </c>
      <c r="C65" s="15">
        <v>44522</v>
      </c>
      <c r="D65" s="16" t="s">
        <v>6</v>
      </c>
      <c r="E65" s="17">
        <v>44528</v>
      </c>
      <c r="F65" s="29" t="s">
        <v>114</v>
      </c>
      <c r="G65" s="8" t="s">
        <v>12</v>
      </c>
      <c r="H65" s="28"/>
      <c r="I65" s="8"/>
    </row>
    <row r="66" spans="2:11" x14ac:dyDescent="0.25">
      <c r="B66" s="14">
        <v>48</v>
      </c>
      <c r="C66" s="15">
        <v>44529</v>
      </c>
      <c r="D66" s="16" t="s">
        <v>6</v>
      </c>
      <c r="E66" s="17">
        <v>44535</v>
      </c>
      <c r="F66" s="7"/>
      <c r="G66" s="8"/>
      <c r="H66" s="28"/>
      <c r="I66" s="8"/>
    </row>
    <row r="67" spans="2:11" x14ac:dyDescent="0.25">
      <c r="B67" s="14">
        <v>49</v>
      </c>
      <c r="C67" s="15">
        <v>44536</v>
      </c>
      <c r="D67" s="16" t="s">
        <v>6</v>
      </c>
      <c r="E67" s="17">
        <v>44542</v>
      </c>
      <c r="F67" s="7" t="s">
        <v>120</v>
      </c>
      <c r="G67" s="8"/>
      <c r="H67" s="28" t="s">
        <v>95</v>
      </c>
      <c r="I67" s="8"/>
      <c r="K67" s="58" t="s">
        <v>135</v>
      </c>
    </row>
    <row r="68" spans="2:11" x14ac:dyDescent="0.25">
      <c r="F68" s="7" t="s">
        <v>107</v>
      </c>
      <c r="G68" s="8"/>
      <c r="H68" s="28"/>
      <c r="I68" s="8" t="s">
        <v>95</v>
      </c>
      <c r="K68" s="58" t="s">
        <v>136</v>
      </c>
    </row>
    <row r="69" spans="2:11" x14ac:dyDescent="0.25">
      <c r="B69" s="14">
        <v>50</v>
      </c>
      <c r="C69" s="15">
        <v>44543</v>
      </c>
      <c r="D69" s="16" t="s">
        <v>6</v>
      </c>
      <c r="E69" s="17">
        <v>44549</v>
      </c>
      <c r="F69" s="7" t="s">
        <v>97</v>
      </c>
      <c r="G69" s="8" t="s">
        <v>94</v>
      </c>
      <c r="H69" s="28"/>
      <c r="I69" s="8"/>
    </row>
    <row r="70" spans="2:11" x14ac:dyDescent="0.25">
      <c r="B70" s="14">
        <v>51</v>
      </c>
      <c r="C70" s="15">
        <v>44550</v>
      </c>
      <c r="D70" s="16" t="s">
        <v>6</v>
      </c>
      <c r="E70" s="17">
        <v>44556</v>
      </c>
      <c r="F70" s="7"/>
      <c r="G70" s="8"/>
      <c r="H70" s="28"/>
      <c r="I70" s="8"/>
    </row>
    <row r="71" spans="2:11" x14ac:dyDescent="0.25">
      <c r="B71" s="14">
        <v>52</v>
      </c>
      <c r="C71" s="15">
        <v>44557</v>
      </c>
      <c r="D71" s="16" t="s">
        <v>6</v>
      </c>
      <c r="E71" s="17">
        <v>44563</v>
      </c>
      <c r="F71" s="7"/>
      <c r="G71" s="8"/>
      <c r="H71" s="28"/>
      <c r="I71" s="8"/>
    </row>
  </sheetData>
  <mergeCells count="1">
    <mergeCell ref="G4:I4"/>
  </mergeCells>
  <phoneticPr fontId="14" type="noConversion"/>
  <hyperlinks>
    <hyperlink ref="K31" r:id="rId1" display="https://osiris.caci.nl/tas/public/ssp/content/detail/incident?unid=765b03bd843d480c88a9647989f4e26f" xr:uid="{34A1A9B8-833E-4FEB-8B31-E16CEFC5A709}"/>
    <hyperlink ref="K32" r:id="rId2" display="https://osiris.caci.nl/tas/public/ssp/content/detail/incident?unid=3ad605dfa49c47db8b860d18d925a106" xr:uid="{10F1919A-924E-4089-BBB3-431A516EC6BF}"/>
    <hyperlink ref="K37" r:id="rId3" display="https://osiris.caci.nl/tas/public/ssp/content/detail/incident?unid=36463113000643098063c8bfff9c4743" xr:uid="{717569D1-7CA2-4A5F-8102-69AF10F6A8E3}"/>
    <hyperlink ref="K38" r:id="rId4" display="https://osiris.caci.nl/tas/public/ssp/content/detail/incident?unid=c42292b56201487296ce726ff465963f" xr:uid="{72D08637-850F-44B2-B67D-E6B03F92B66D}"/>
    <hyperlink ref="K42" r:id="rId5" display="https://osiris.caci.nl/tas/public/ssp/content/detail/incident?unid=c4037e56ffee43f49f66b03505160003" xr:uid="{E0BE3645-7BC7-45A8-8DC0-A683B6C620D2}"/>
    <hyperlink ref="K43" r:id="rId6" display="https://osiris.caci.nl/tas/public/ssp/content/detail/incident?unid=813f06170fb146979366bd555b4bbe76" xr:uid="{68CD88F0-EA0E-4A2B-BDBE-BDAC39F46B43}"/>
    <hyperlink ref="K47" r:id="rId7" display="https://osiris.caci.nl/tas/public/ssp/content/detail/incident?unid=724386345f2e4cac897eebc775088236" xr:uid="{98E397CC-D536-4E9C-B519-391896A12014}"/>
    <hyperlink ref="K48" r:id="rId8" display="https://osiris.caci.nl/tas/public/ssp/content/detail/incident?unid=3e0c06aa8b994d02ac3d78844ce2bc72" xr:uid="{D967D04D-8781-4543-B15C-B14B049A2BE4}"/>
    <hyperlink ref="K52" r:id="rId9" display="https://osiris.caci.nl/tas/public/ssp/content/detail/incident?unid=8bc9b7548408417b8a6ff57672c57f6b" xr:uid="{62ABA910-BD40-4E8E-8B32-68CBBF4C032A}"/>
    <hyperlink ref="K53" r:id="rId10" display="https://osiris.caci.nl/tas/public/ssp/content/detail/incident?unid=2eccd69369844c628ddd28a87b0ca153" xr:uid="{D84CF6D9-7B58-4CB2-9F2B-F479B79EDE06}"/>
    <hyperlink ref="K57" r:id="rId11" display="https://osiris.caci.nl/tas/public/ssp/content/detail/incident?unid=231e2d5f45b744e2900f870e88fde239" xr:uid="{328E7BF5-46FD-4B34-8274-5A23D1FB06C8}"/>
    <hyperlink ref="K58" r:id="rId12" display="https://osiris.caci.nl/tas/public/ssp/content/detail/incident?unid=2ec64af11eeb4e16ae5cbbc73b9f93a0" xr:uid="{6D84B3BD-62DC-46EE-8A9D-87040E47839B}"/>
    <hyperlink ref="K62" r:id="rId13" display="https://osiris.caci.nl/tas/public/ssp/content/detail/incident?unid=b3bad530d7fb40fdbe01bc3a4239dad3" xr:uid="{8A00D50A-7438-49CF-A54B-28BAF0B0E816}"/>
    <hyperlink ref="K63" r:id="rId14" display="https://osiris.caci.nl/tas/public/ssp/content/detail/incident?unid=53dd4b43e41146acacdf0689020ed2b6" xr:uid="{16BE5F58-542D-4DB3-9693-B76531C76888}"/>
    <hyperlink ref="K67" r:id="rId15" display="https://osiris.caci.nl/tas/public/ssp/content/detail/incident?unid=169ede46bfb74bb7906ff3af4c1beb16" xr:uid="{11A3921E-2595-4918-9CD5-23E4832C73C1}"/>
    <hyperlink ref="K68" r:id="rId16" display="https://osiris.caci.nl/tas/public/ssp/content/detail/incident?unid=0ecc664012a34c73b1d442105ac4ccf1" xr:uid="{08A4F41F-B2BC-46D8-B07F-0411C4A1CA50}"/>
  </hyperlinks>
  <pageMargins left="0.23622047244094491" right="0.23622047244094491" top="0.74803149606299213" bottom="0.74803149606299213" header="0.31496062992125984" footer="0.31496062992125984"/>
  <pageSetup paperSize="9" orientation="portrait" r:id="rId17"/>
  <headerFooter>
    <oddFooter>&amp;LFB Osiris&amp;CPagina &amp;P&amp;R&amp;D</oddFooter>
  </headerFooter>
  <drawing r:id="rId18"/>
  <legacy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E9169-6CBF-44BD-8906-DA930FBB419C}">
  <sheetPr codeName="Blad2"/>
  <dimension ref="B1:H38"/>
  <sheetViews>
    <sheetView topLeftCell="A8" zoomScaleNormal="100" workbookViewId="0">
      <selection activeCell="C36" sqref="C36"/>
    </sheetView>
  </sheetViews>
  <sheetFormatPr defaultRowHeight="15" x14ac:dyDescent="0.25"/>
  <cols>
    <col min="1" max="1" width="4.28515625" customWidth="1"/>
    <col min="3" max="3" width="18.28515625" customWidth="1"/>
    <col min="4" max="5" width="10.5703125" customWidth="1"/>
    <col min="6" max="6" width="12.28515625" customWidth="1"/>
    <col min="7" max="7" width="10" customWidth="1"/>
  </cols>
  <sheetData>
    <row r="1" spans="2:8" ht="15.75" thickBot="1" x14ac:dyDescent="0.3"/>
    <row r="2" spans="2:8" ht="15.75" x14ac:dyDescent="0.25">
      <c r="B2" s="22" t="s">
        <v>9</v>
      </c>
      <c r="C2" s="26"/>
      <c r="D2" s="27"/>
      <c r="E2" s="47"/>
    </row>
    <row r="3" spans="2:8" ht="15.75" x14ac:dyDescent="0.25">
      <c r="B3" s="61" t="s">
        <v>10</v>
      </c>
      <c r="C3" s="62"/>
      <c r="D3" s="63"/>
      <c r="E3" s="48"/>
    </row>
    <row r="4" spans="2:8" ht="15.75" x14ac:dyDescent="0.25">
      <c r="B4" s="64" t="s">
        <v>13</v>
      </c>
      <c r="C4" s="65"/>
      <c r="D4" s="66"/>
      <c r="E4" s="44"/>
    </row>
    <row r="5" spans="2:8" ht="16.5" thickBot="1" x14ac:dyDescent="0.3">
      <c r="B5" s="40" t="s">
        <v>18</v>
      </c>
      <c r="C5" s="41"/>
      <c r="D5" s="42"/>
      <c r="E5" s="49"/>
    </row>
    <row r="8" spans="2:8" x14ac:dyDescent="0.25">
      <c r="B8" s="51" t="s">
        <v>19</v>
      </c>
      <c r="C8" s="51" t="s">
        <v>20</v>
      </c>
      <c r="F8" s="45"/>
      <c r="G8" t="s">
        <v>35</v>
      </c>
      <c r="H8" s="52" t="s">
        <v>34</v>
      </c>
    </row>
    <row r="9" spans="2:8" x14ac:dyDescent="0.25">
      <c r="B9" s="46">
        <v>19.36</v>
      </c>
      <c r="C9" t="s">
        <v>29</v>
      </c>
      <c r="D9" s="43"/>
      <c r="E9" s="43"/>
      <c r="F9" s="45" t="s">
        <v>23</v>
      </c>
      <c r="G9" s="50">
        <f t="shared" ref="G9:G15" si="0">_xlfn.MAXIFS($B$9:$B$50,($C$9:$C$50),"*"&amp; F9 &amp; "*")</f>
        <v>21.22</v>
      </c>
      <c r="H9" s="52">
        <f t="shared" ref="H9:H15" si="1">COUNTIF($C$9:$C$50,"*" &amp; F9 &amp; "*")</f>
        <v>6</v>
      </c>
    </row>
    <row r="10" spans="2:8" x14ac:dyDescent="0.25">
      <c r="B10" s="46">
        <v>19.399999999999999</v>
      </c>
      <c r="C10" t="s">
        <v>29</v>
      </c>
      <c r="D10" s="43"/>
      <c r="E10" s="43"/>
      <c r="F10" s="45" t="s">
        <v>27</v>
      </c>
      <c r="G10" s="50">
        <f t="shared" si="0"/>
        <v>21.22</v>
      </c>
      <c r="H10" s="52">
        <f t="shared" si="1"/>
        <v>6</v>
      </c>
    </row>
    <row r="11" spans="2:8" x14ac:dyDescent="0.25">
      <c r="B11" s="46">
        <v>19.440000000000001</v>
      </c>
      <c r="C11" t="s">
        <v>29</v>
      </c>
      <c r="F11" s="45" t="s">
        <v>21</v>
      </c>
      <c r="G11" s="50">
        <f t="shared" si="0"/>
        <v>21.3</v>
      </c>
      <c r="H11" s="52">
        <f t="shared" si="1"/>
        <v>8</v>
      </c>
    </row>
    <row r="12" spans="2:8" x14ac:dyDescent="0.25">
      <c r="B12" s="46">
        <v>19.48</v>
      </c>
      <c r="C12" t="s">
        <v>29</v>
      </c>
      <c r="F12" s="45" t="s">
        <v>25</v>
      </c>
      <c r="G12" s="50">
        <f t="shared" si="0"/>
        <v>21.38</v>
      </c>
      <c r="H12" s="52">
        <f t="shared" si="1"/>
        <v>12</v>
      </c>
    </row>
    <row r="13" spans="2:8" x14ac:dyDescent="0.25">
      <c r="B13" s="46">
        <v>20.02</v>
      </c>
      <c r="C13" t="s">
        <v>30</v>
      </c>
      <c r="F13" s="45" t="s">
        <v>22</v>
      </c>
      <c r="G13" s="50">
        <f t="shared" si="0"/>
        <v>21.3</v>
      </c>
      <c r="H13" s="52">
        <f t="shared" si="1"/>
        <v>8</v>
      </c>
    </row>
    <row r="14" spans="2:8" x14ac:dyDescent="0.25">
      <c r="B14" s="46">
        <v>20.059999999999999</v>
      </c>
      <c r="C14" t="s">
        <v>30</v>
      </c>
      <c r="F14" s="45" t="s">
        <v>26</v>
      </c>
      <c r="G14" s="50">
        <f t="shared" si="0"/>
        <v>21.26</v>
      </c>
      <c r="H14" s="52">
        <f t="shared" si="1"/>
        <v>4</v>
      </c>
    </row>
    <row r="15" spans="2:8" x14ac:dyDescent="0.25">
      <c r="B15" s="46">
        <v>20.100000000000001</v>
      </c>
      <c r="C15" t="s">
        <v>31</v>
      </c>
      <c r="F15" s="45" t="s">
        <v>24</v>
      </c>
      <c r="G15" s="50">
        <f t="shared" si="0"/>
        <v>21.38</v>
      </c>
      <c r="H15" s="52">
        <f t="shared" si="1"/>
        <v>10</v>
      </c>
    </row>
    <row r="16" spans="2:8" x14ac:dyDescent="0.25">
      <c r="B16" s="46">
        <v>20.14</v>
      </c>
      <c r="C16" t="s">
        <v>31</v>
      </c>
    </row>
    <row r="17" spans="2:3" x14ac:dyDescent="0.25">
      <c r="B17" s="46">
        <v>20.18</v>
      </c>
      <c r="C17" t="s">
        <v>31</v>
      </c>
    </row>
    <row r="18" spans="2:3" x14ac:dyDescent="0.25">
      <c r="B18" s="46">
        <v>20.22</v>
      </c>
      <c r="C18" t="s">
        <v>28</v>
      </c>
    </row>
    <row r="19" spans="2:3" x14ac:dyDescent="0.25">
      <c r="B19" s="46">
        <v>20.260000000000002</v>
      </c>
      <c r="C19" t="s">
        <v>28</v>
      </c>
    </row>
    <row r="20" spans="2:3" x14ac:dyDescent="0.25">
      <c r="B20" s="46">
        <v>20.3</v>
      </c>
      <c r="C20" t="s">
        <v>32</v>
      </c>
    </row>
    <row r="21" spans="2:3" x14ac:dyDescent="0.25">
      <c r="B21" s="46">
        <v>20.34</v>
      </c>
      <c r="C21" t="s">
        <v>33</v>
      </c>
    </row>
    <row r="22" spans="2:3" x14ac:dyDescent="0.25">
      <c r="B22" s="46">
        <v>20.38</v>
      </c>
      <c r="C22" t="s">
        <v>36</v>
      </c>
    </row>
    <row r="23" spans="2:3" x14ac:dyDescent="0.25">
      <c r="B23" s="46">
        <v>20.420000000000002</v>
      </c>
      <c r="C23" t="s">
        <v>36</v>
      </c>
    </row>
    <row r="24" spans="2:3" x14ac:dyDescent="0.25">
      <c r="B24" s="46">
        <v>20.46</v>
      </c>
      <c r="C24" t="s">
        <v>79</v>
      </c>
    </row>
    <row r="25" spans="2:3" x14ac:dyDescent="0.25">
      <c r="B25" s="46">
        <v>20.5</v>
      </c>
      <c r="C25" t="s">
        <v>79</v>
      </c>
    </row>
    <row r="26" spans="2:3" x14ac:dyDescent="0.25">
      <c r="B26" s="46">
        <v>21.02</v>
      </c>
      <c r="C26" t="s">
        <v>80</v>
      </c>
    </row>
    <row r="27" spans="2:3" x14ac:dyDescent="0.25">
      <c r="B27" s="46">
        <v>21.06</v>
      </c>
      <c r="C27" t="s">
        <v>80</v>
      </c>
    </row>
    <row r="28" spans="2:3" x14ac:dyDescent="0.25">
      <c r="B28" s="46">
        <v>21.1</v>
      </c>
      <c r="C28" t="s">
        <v>83</v>
      </c>
    </row>
    <row r="29" spans="2:3" x14ac:dyDescent="0.25">
      <c r="B29" s="46">
        <v>21.14</v>
      </c>
      <c r="C29" t="s">
        <v>83</v>
      </c>
    </row>
    <row r="30" spans="2:3" x14ac:dyDescent="0.25">
      <c r="B30" s="46">
        <v>21.18</v>
      </c>
      <c r="C30" t="s">
        <v>36</v>
      </c>
    </row>
    <row r="31" spans="2:3" x14ac:dyDescent="0.25">
      <c r="B31" s="46">
        <v>21.22</v>
      </c>
      <c r="C31" t="s">
        <v>36</v>
      </c>
    </row>
    <row r="32" spans="2:3" x14ac:dyDescent="0.25">
      <c r="B32" s="46">
        <v>21.26</v>
      </c>
      <c r="C32" t="s">
        <v>140</v>
      </c>
    </row>
    <row r="33" spans="2:3" x14ac:dyDescent="0.25">
      <c r="B33" s="46">
        <v>21.3</v>
      </c>
      <c r="C33" t="s">
        <v>141</v>
      </c>
    </row>
    <row r="34" spans="2:3" x14ac:dyDescent="0.25">
      <c r="B34" s="46">
        <v>21.34</v>
      </c>
      <c r="C34" t="s">
        <v>142</v>
      </c>
    </row>
    <row r="35" spans="2:3" x14ac:dyDescent="0.25">
      <c r="B35" s="46">
        <v>21.38</v>
      </c>
      <c r="C35" t="s">
        <v>142</v>
      </c>
    </row>
    <row r="36" spans="2:3" x14ac:dyDescent="0.25">
      <c r="B36" s="46">
        <v>21.42</v>
      </c>
    </row>
    <row r="37" spans="2:3" x14ac:dyDescent="0.25">
      <c r="B37" s="46">
        <v>21.46</v>
      </c>
    </row>
    <row r="38" spans="2:3" x14ac:dyDescent="0.25">
      <c r="B38" s="46">
        <v>21.5</v>
      </c>
    </row>
  </sheetData>
  <mergeCells count="2">
    <mergeCell ref="B3:D3"/>
    <mergeCell ref="B4:D4"/>
  </mergeCells>
  <conditionalFormatting sqref="G9:G15">
    <cfRule type="top10" dxfId="1" priority="1" percent="1" bottom="1" rank="10"/>
    <cfRule type="top10" dxfId="0" priority="2" percent="1" rank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Kalender</vt:lpstr>
      <vt:lpstr>coordinatie</vt:lpstr>
      <vt:lpstr>Kalender!Print_Area</vt:lpstr>
      <vt:lpstr>Kalender!Print_Titles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Frankhuizen, J.P. (Pepijn)</dc:creator>
  <cp:lastModifiedBy>Agasi, J.B.M. (Jurriën)</cp:lastModifiedBy>
  <cp:lastPrinted>2021-04-29T07:25:35Z</cp:lastPrinted>
  <dcterms:created xsi:type="dcterms:W3CDTF">2019-09-23T06:38:01Z</dcterms:created>
  <dcterms:modified xsi:type="dcterms:W3CDTF">2026-03-27T11:12:40Z</dcterms:modified>
</cp:coreProperties>
</file>